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Berdi subvencia\Aygedzor\2.5-rd Poxoc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ampopagir'!$A$1:$H$76</definedName>
    <definedName name="_xlnm.Print_Titles" localSheetId="0">'Ampop ampopagir'!$6:$6</definedName>
  </definedName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8" i="1"/>
  <c r="H58" i="1" l="1"/>
  <c r="H9" i="1"/>
  <c r="H10" i="1"/>
  <c r="H12" i="1"/>
  <c r="H13" i="1"/>
  <c r="H14" i="1"/>
  <c r="H15" i="1"/>
  <c r="H17" i="1"/>
  <c r="H18" i="1"/>
  <c r="H19" i="1"/>
  <c r="H20" i="1"/>
  <c r="H21" i="1"/>
  <c r="H23" i="1"/>
  <c r="H24" i="1"/>
  <c r="H25" i="1"/>
  <c r="H27" i="1"/>
  <c r="H28" i="1"/>
  <c r="H29" i="1"/>
  <c r="H30" i="1"/>
  <c r="H33" i="1"/>
  <c r="H34" i="1"/>
  <c r="H35" i="1"/>
  <c r="H37" i="1"/>
  <c r="H38" i="1"/>
  <c r="H39" i="1"/>
  <c r="H40" i="1"/>
  <c r="H42" i="1"/>
  <c r="H43" i="1"/>
  <c r="H44" i="1"/>
  <c r="H45" i="1"/>
  <c r="H46" i="1"/>
  <c r="H47" i="1"/>
  <c r="H48" i="1"/>
  <c r="H51" i="1"/>
  <c r="H52" i="1"/>
  <c r="H53" i="1"/>
  <c r="H55" i="1"/>
  <c r="H56" i="1"/>
  <c r="H57" i="1"/>
  <c r="H60" i="1"/>
  <c r="H61" i="1"/>
  <c r="H62" i="1"/>
  <c r="H63" i="1"/>
  <c r="H64" i="1"/>
  <c r="H65" i="1"/>
  <c r="H66" i="1"/>
  <c r="H69" i="1"/>
  <c r="H70" i="1"/>
  <c r="H71" i="1"/>
  <c r="H8" i="1"/>
  <c r="I49" i="1" l="1"/>
  <c r="I22" i="1"/>
  <c r="I17" i="1"/>
  <c r="I16" i="1"/>
  <c r="I11" i="1"/>
  <c r="H72" i="1"/>
  <c r="G78" i="1" s="1"/>
  <c r="I8" i="1"/>
  <c r="J17" i="1" l="1"/>
</calcChain>
</file>

<file path=xl/sharedStrings.xml><?xml version="1.0" encoding="utf-8"?>
<sst xmlns="http://schemas.openxmlformats.org/spreadsheetml/2006/main" count="280" uniqueCount="150">
  <si>
    <t>NN</t>
  </si>
  <si>
    <t>Լվացած ավազային շերտ h=7սմ</t>
  </si>
  <si>
    <t>шт</t>
  </si>
  <si>
    <t>հատ</t>
  </si>
  <si>
    <t xml:space="preserve"> - приоритета</t>
  </si>
  <si>
    <t xml:space="preserve"> - առավելության</t>
  </si>
  <si>
    <t>Միաձույլ B-15 բետոնե հիմք</t>
  </si>
  <si>
    <t>Երթևեկելի մասի տուֆե ծածկույթ (շաղախ) 18x20x40</t>
  </si>
  <si>
    <t>Հետադարձ լիցք ձեռքով</t>
  </si>
  <si>
    <t>Ավազակոպճային շերտ h=10սմ</t>
  </si>
  <si>
    <t>Ջրամեկուսացում</t>
  </si>
  <si>
    <t>գծմ</t>
  </si>
  <si>
    <t xml:space="preserve">Гидроизоляция </t>
  </si>
  <si>
    <t xml:space="preserve">Мощение улиц розовыми туфами камнями 18x20x40см </t>
  </si>
  <si>
    <t xml:space="preserve">Мощение проезжей части розовыми туфами камнями 18x20x40см </t>
  </si>
  <si>
    <t>Խճային հիմք h=12սմ</t>
  </si>
  <si>
    <t xml:space="preserve">Щебенистое основание  h=12см </t>
  </si>
  <si>
    <t xml:space="preserve">Խճային հիմք h=12սմ </t>
  </si>
  <si>
    <t>Основание мощения, Песок мытый  h=7см</t>
  </si>
  <si>
    <t>п.м</t>
  </si>
  <si>
    <t>Օбъем
Ծավալը</t>
  </si>
  <si>
    <t>Монолитный бетон B-20</t>
  </si>
  <si>
    <t>Гравийно - песчаный слой h=10см</t>
  </si>
  <si>
    <t>Установка бетоне 17x34 см лотков</t>
  </si>
  <si>
    <t>Բետոնե 17x34սմ վաքերի տեղադրում B-25</t>
  </si>
  <si>
    <t>Дождеприемник</t>
  </si>
  <si>
    <t>Ջրընդունիչ</t>
  </si>
  <si>
    <t>Гравийно - песчанный слой h=10см</t>
  </si>
  <si>
    <t xml:space="preserve">Միաձույլ բետոն B-20 </t>
  </si>
  <si>
    <t>Гидроизоляция (2 слоя горячий битум)</t>
  </si>
  <si>
    <t>Ջրամեկուսացում (2 շերտ տաք բիտումով)</t>
  </si>
  <si>
    <t>Армировка</t>
  </si>
  <si>
    <t>Ամրաններ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</si>
  <si>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</si>
  <si>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</si>
  <si>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</si>
  <si>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</si>
  <si>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</si>
  <si>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</si>
  <si>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</si>
  <si>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</si>
  <si>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</si>
  <si>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</si>
  <si>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 L = 1000 мм</t>
  </si>
  <si>
    <t>L 70x7 L = 1000 մմ</t>
  </si>
  <si>
    <t>L 63x6 L = 996 мм</t>
  </si>
  <si>
    <t>L 63x6 L = 996 մմ</t>
  </si>
  <si>
    <t>L 63x6 L = 450 мм</t>
  </si>
  <si>
    <t>L 63x6 L = 450 մմ</t>
  </si>
  <si>
    <t>50x10мм    L = 434 мм</t>
  </si>
  <si>
    <t>50x10մմ   L = 434 մմ</t>
  </si>
  <si>
    <t>Разработка грунта 10е-IV (9.6) вручную с окучиванием для обратной засыпки</t>
  </si>
  <si>
    <t>10е-IV (9.6) կարգի բնահողի մշակում ձեռքով կողքի կուտակումով հետադարձ լիցքի համար</t>
  </si>
  <si>
    <t>Обратная засыпка вручную</t>
  </si>
  <si>
    <t>Установка дор. знаков, ГОСТ П 52290-2004 в том числе</t>
  </si>
  <si>
    <t>Նոր ճան. նշանների տեղադրում, ԳՕՍՏ Ռ 52290-2004 այդ թվում՝</t>
  </si>
  <si>
    <t>Կանգնակ մետ. խող 57/4մմ</t>
  </si>
  <si>
    <t>Монолитный B-15 бетон фундамента</t>
  </si>
  <si>
    <t xml:space="preserve">10e-IV (9.6) կարգի բնահողի մշակում և տեղափոխում բուլդոզերով մինչև  20մ լիցք. ջրի ցանումով և խտացումով </t>
  </si>
  <si>
    <t>Разработка грунта 10e-IV (9.6) гр бульдозером, перемещение на 20м в насыпь (с уплотнением )</t>
  </si>
  <si>
    <t xml:space="preserve">Երթ. մասի վարդագույն տուֆե 18x20x40սմ ծածկույթ (շաղախ) </t>
  </si>
  <si>
    <t>Основание мощения, песок мытый  h=7см</t>
  </si>
  <si>
    <t>Իջատեղերում և մուտքերում միաձույլ В-20 բետոնե հիմքի կառուցում h=10սմ Б-2-20 վաքերի տակ</t>
  </si>
  <si>
    <t>Устройство мон.бет.основание В-20 h=10см под лотков Б-2-20</t>
  </si>
  <si>
    <t>Б-2-20 վաքերի տեղադրում</t>
  </si>
  <si>
    <t>Установка Б-2-20 лотков</t>
  </si>
  <si>
    <t>Այգեձոր գյուղի, 5-րդ փողոցի հիմնանորոգում 0 + 000 - 0 + 322,28
Реконструкция 5 -ой улицы Села Айгедзор 0 + 000 - 0 + 322,28</t>
  </si>
  <si>
    <t>12.87</t>
  </si>
  <si>
    <t>198</t>
  </si>
  <si>
    <t>4.8</t>
  </si>
  <si>
    <t>91.2</t>
  </si>
  <si>
    <t>0.17</t>
  </si>
  <si>
    <t>2.17</t>
  </si>
  <si>
    <t>2.57</t>
  </si>
  <si>
    <t>15.5</t>
  </si>
  <si>
    <t>6.51</t>
  </si>
  <si>
    <t>0.25</t>
  </si>
  <si>
    <t>0.29</t>
  </si>
  <si>
    <t>1.75</t>
  </si>
  <si>
    <t>0.73</t>
  </si>
  <si>
    <t>4</t>
  </si>
  <si>
    <t>0.42</t>
  </si>
  <si>
    <t>10е-IV (9. 6) կարգի բնահողի մշակում և բարձումը էքս. 0,65մ³ շ.տ-ի ա/ի վրա տեղափոխում լցակույտ 3կմ հեռ․</t>
  </si>
  <si>
    <t>I. Հողային աշխատանքներ</t>
  </si>
  <si>
    <t>I.  Зем. работы</t>
  </si>
  <si>
    <t xml:space="preserve">II. Проезжая часть </t>
  </si>
  <si>
    <t xml:space="preserve">II. Երթևեկելի մաս </t>
  </si>
  <si>
    <t>III. Իջատեղեր և մուտքեր</t>
  </si>
  <si>
    <t>III. Съезды и входы</t>
  </si>
  <si>
    <t>IV. Հավաքովի վաքերի տեղադրում 17x34սմ</t>
  </si>
  <si>
    <t>IV. Установка сблрных бет. лотков 17х34см</t>
  </si>
  <si>
    <t>V. Водосброс из роезжей части (Б-2-20)</t>
  </si>
  <si>
    <t>V. Ջրահեռացում երթևեկելի մասից (Б-2-20)</t>
  </si>
  <si>
    <t xml:space="preserve">VI. Միաձույլ ե/բ ջրընդունիչի (17x34սմ) կառուցում մետ. ցանցով L=31գծ.մ (իջ․ մուտք) </t>
  </si>
  <si>
    <t>VI. Устройство водвприемника (17x34см) из монолитного ж/бетона с мет. сеткой L=31п.м (съезд въезд)</t>
  </si>
  <si>
    <t>VII. Միաձույլ ե/բ ջրընդունիչի (17x34սմ) կառուցում մետ. ցանցով L=3.5գծ.մ (ա/ճ) 
կմ 0+225</t>
  </si>
  <si>
    <t>VII. Устройство водвприемника (17x34см) из монолитного ж/бетона с мет. сеткой L=3.5п.м (а/д)
км 0+225</t>
  </si>
  <si>
    <t>VIII. Ճանապարհային նշաններ</t>
  </si>
  <si>
    <t>VIII. Дор. знаки</t>
  </si>
  <si>
    <t>Опора мет. труба 57/3.5мм</t>
  </si>
  <si>
    <t>ВЕДОМОСТЬ ОБЪЕМОВ /ԾԱՎԱԼԱԹԵՐԹ</t>
  </si>
  <si>
    <t>Наименование работ</t>
  </si>
  <si>
    <t>Աշխատանքների  անվանումը</t>
  </si>
  <si>
    <t>единица измерения</t>
  </si>
  <si>
    <t>չափման 
միավոր</t>
  </si>
  <si>
    <t>Стимость 
единицы
Միավորի
արժեքը</t>
  </si>
  <si>
    <t>Итого
Ընդամենը
(тысяча драм/
հազար դրամ)</t>
  </si>
  <si>
    <t xml:space="preserve">            Составил / Կազմեց                                  М. Казарян / Մ. Ղազարյան</t>
  </si>
  <si>
    <t>Общий
Ընդհանուրը</t>
  </si>
  <si>
    <r>
      <t>Разработка грунта 10e-IV (9.6) в ручную с экск.  1.0м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ковшпогрузкой на а/с и вывоз в отвал 3.0км</t>
    </r>
  </si>
  <si>
    <r>
      <t>10e-IV (9.6) կարգի բնահողի մշակում ձեռքով,  բարձում էքս.1.0մ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վրա  տեղափոխում լցակույտ 3կմ.</t>
    </r>
  </si>
  <si>
    <r>
      <t>м</t>
    </r>
    <r>
      <rPr>
        <vertAlign val="superscript"/>
        <sz val="11"/>
        <color indexed="8"/>
        <rFont val="GHEA Grapalat"/>
        <charset val="204"/>
      </rPr>
      <t>3</t>
    </r>
  </si>
  <si>
    <r>
      <t>մ</t>
    </r>
    <r>
      <rPr>
        <vertAlign val="superscript"/>
        <sz val="11"/>
        <color indexed="8"/>
        <rFont val="GHEA Grapalat"/>
        <charset val="204"/>
      </rPr>
      <t>3</t>
    </r>
  </si>
  <si>
    <r>
      <t>Разработка грунта 10e-IV (9.6) гр экск  1.0м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 погрузка на а/с и вывоз в отвал  3.0км</t>
    </r>
  </si>
  <si>
    <r>
      <t>10e-IV (9.6) կարգի բնահողի մշակում և բարձում էքս.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3կմ.</t>
    </r>
  </si>
  <si>
    <r>
      <t>Укрепление кромок проезжей части монолитным бетоном B-20 (верста 20x40 см)Гравийно - печаное подоснование h=5 см 1п.м – 0,01м</t>
    </r>
    <r>
      <rPr>
        <vertAlign val="superscript"/>
        <sz val="11"/>
        <color indexed="8"/>
        <rFont val="GHEA Grapalat"/>
        <charset val="204"/>
      </rPr>
      <t>3</t>
    </r>
  </si>
  <si>
    <r>
      <t>Երթևեկելի մասի եզրային հատվածի ամրացումը միաձույլ բետոնով B-20 (եզրաշար 20x40սմ)
ավազակոպիճ h=5սմ, 1գծմ - 0,01մ</t>
    </r>
    <r>
      <rPr>
        <vertAlign val="superscript"/>
        <sz val="11"/>
        <color indexed="8"/>
        <rFont val="GHEA Grapalat"/>
        <charset val="204"/>
      </rPr>
      <t>3</t>
    </r>
  </si>
  <si>
    <r>
      <t>м</t>
    </r>
    <r>
      <rPr>
        <vertAlign val="superscript"/>
        <sz val="11"/>
        <color indexed="8"/>
        <rFont val="GHEA Grapalat"/>
        <charset val="204"/>
      </rPr>
      <t>2</t>
    </r>
  </si>
  <si>
    <r>
      <t>մ</t>
    </r>
    <r>
      <rPr>
        <vertAlign val="superscript"/>
        <sz val="11"/>
        <color indexed="8"/>
        <rFont val="GHEA Grapalat"/>
        <charset val="204"/>
      </rPr>
      <t>2</t>
    </r>
  </si>
  <si>
    <r>
      <t>Разработка грунта 10e-IV (9.6) в ручную с  погрузкой экск.  0,65м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ковш на а/с и вывоз в отвал 3.0км </t>
    </r>
  </si>
  <si>
    <r>
      <t>10e-IV (9.6) կարգի բնահողի մշակում ձեռքով ,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 տեղափոխում լցակույտ 3կմ.</t>
    </r>
  </si>
  <si>
    <r>
      <t>Разработка грунта 10e-IV (9.6) гр экск  0,65м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ковш  погрузка на а/с и вывоз в отвал 3.0км</t>
    </r>
  </si>
  <si>
    <r>
      <t>10e-IV (9.6) կարգի բնահողի մշակում և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3կմ.</t>
    </r>
  </si>
  <si>
    <r>
      <t>м</t>
    </r>
    <r>
      <rPr>
        <vertAlign val="superscript"/>
        <sz val="11"/>
        <rFont val="GHEA Grapalat"/>
        <charset val="204"/>
      </rPr>
      <t>3</t>
    </r>
  </si>
  <si>
    <r>
      <t>մ</t>
    </r>
    <r>
      <rPr>
        <vertAlign val="superscript"/>
        <sz val="11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</si>
  <si>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2</t>
    </r>
  </si>
  <si>
    <r>
      <t>մ</t>
    </r>
    <r>
      <rPr>
        <vertAlign val="superscript"/>
        <sz val="11"/>
        <rFont val="GHEA Grapalat"/>
        <charset val="204"/>
      </rPr>
      <t>2</t>
    </r>
  </si>
  <si>
    <r>
      <t>Разработка и погрузка грунта 10е-IV (9.6) экс.0.65м</t>
    </r>
    <r>
      <rPr>
        <vertAlign val="superscript"/>
        <sz val="11"/>
        <rFont val="GHEA Grapalat"/>
        <charset val="204"/>
      </rPr>
      <t xml:space="preserve">3 </t>
    </r>
    <r>
      <rPr>
        <sz val="11"/>
        <rFont val="GHEA Grapalat"/>
        <charset val="204"/>
      </rPr>
      <t>ковша на а/с и перемещение в отвал на раст. 3км.</t>
    </r>
  </si>
  <si>
    <t>п.м.</t>
  </si>
  <si>
    <t>458.18</t>
  </si>
  <si>
    <t>353.22</t>
  </si>
  <si>
    <t>159.59</t>
  </si>
  <si>
    <t>580.14</t>
  </si>
  <si>
    <t>кг</t>
  </si>
  <si>
    <t>կգ</t>
  </si>
  <si>
    <t>90.84</t>
  </si>
  <si>
    <t>61.23</t>
  </si>
  <si>
    <t>85.89</t>
  </si>
  <si>
    <t>110.11</t>
  </si>
  <si>
    <t>пог.м.</t>
  </si>
  <si>
    <t>96</t>
  </si>
  <si>
    <t>10.26</t>
  </si>
  <si>
    <t>6.91</t>
  </si>
  <si>
    <t>9.7</t>
  </si>
  <si>
    <t>12.43</t>
  </si>
  <si>
    <t>51.73</t>
  </si>
  <si>
    <t>39.88</t>
  </si>
  <si>
    <t>18.02</t>
  </si>
  <si>
    <t>65.5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</si>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</sst>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6" formatCode="0.00000"/>
  </numFmts>
  <fonts count="14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1"/>
      <name val="GHEA Grapalat"/>
      <charset val="204"/>
    </font>
    <font>
      <b/>
      <sz val="11"/>
      <name val="GHEA Grapalat"/>
      <family val="3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sz val="11"/>
      <color indexed="8"/>
      <name val="Sylfaen"/>
      <family val="1"/>
    </font>
    <font>
      <b/>
      <sz val="11"/>
      <color indexed="8"/>
      <name val="GHEA Grapalat"/>
      <charset val="204"/>
    </font>
    <font>
      <sz val="11"/>
      <color indexed="8"/>
      <name val="GHEA Grapalat"/>
      <charset val="204"/>
    </font>
    <font>
      <sz val="11"/>
      <name val="GHEA Grapalat"/>
      <charset val="204"/>
    </font>
    <font>
      <b/>
      <i/>
      <sz val="11"/>
      <color indexed="8"/>
      <name val="GHEA Grapalat"/>
      <charset val="204"/>
    </font>
    <font>
      <vertAlign val="superscript"/>
      <sz val="11"/>
      <name val="GHEA Grapalat"/>
      <charset val="204"/>
    </font>
    <font>
      <vertAlign val="superscript"/>
      <sz val="11"/>
      <color indexed="8"/>
      <name val="GHEA Grapalat"/>
      <charset val="204"/>
    </font>
    <font>
      <b/>
      <i/>
      <sz val="11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0" borderId="0" xfId="0" applyFont="1" applyFill="1"/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/>
    <xf numFmtId="0" fontId="9" fillId="4" borderId="0" xfId="0" applyFont="1" applyFill="1" applyAlignment="1">
      <alignment horizontal="center"/>
    </xf>
    <xf numFmtId="0" fontId="9" fillId="4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2878455</xdr:colOff>
      <xdr:row>73</xdr:row>
      <xdr:rowOff>106680</xdr:rowOff>
    </xdr:from>
    <xdr:to>
      <xdr:col>2</xdr:col>
      <xdr:colOff>3608733</xdr:colOff>
      <xdr:row>75</xdr:row>
      <xdr:rowOff>74792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4695" y="20543520"/>
          <a:ext cx="730278" cy="471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tabSelected="1" view="pageBreakPreview" topLeftCell="B61" zoomScaleNormal="100" zoomScaleSheetLayoutView="100" workbookViewId="0">
      <selection activeCell="G70" sqref="G70"/>
    </sheetView>
  </sheetViews>
  <sheetFormatPr defaultColWidth="9.109375" defaultRowHeight="15.6" x14ac:dyDescent="0.3"/>
  <cols>
    <col min="1" max="1" width="6.5546875" style="53" customWidth="1"/>
    <col min="2" max="2" width="54.77734375" style="13" customWidth="1"/>
    <col min="3" max="3" width="53.44140625" style="13" customWidth="1"/>
    <col min="4" max="4" width="11.5546875" style="54" bestFit="1" customWidth="1"/>
    <col min="5" max="5" width="9" style="54" bestFit="1" customWidth="1"/>
    <col min="6" max="6" width="9" style="13" bestFit="1" customWidth="1"/>
    <col min="7" max="7" width="10.21875" style="13" bestFit="1" customWidth="1"/>
    <col min="8" max="8" width="14.77734375" style="13" bestFit="1" customWidth="1"/>
    <col min="9" max="9" width="8.6640625" style="13" customWidth="1"/>
    <col min="10" max="10" width="9.5546875" style="13" bestFit="1" customWidth="1"/>
    <col min="11" max="16384" width="9.109375" style="13"/>
  </cols>
  <sheetData>
    <row r="1" spans="1:12" x14ac:dyDescent="0.3">
      <c r="A1" s="10"/>
      <c r="B1" s="11"/>
      <c r="C1" s="11"/>
      <c r="D1" s="12"/>
      <c r="E1" s="12"/>
      <c r="F1" s="11"/>
      <c r="G1" s="11"/>
    </row>
    <row r="2" spans="1:12" x14ac:dyDescent="0.3">
      <c r="A2" s="1" t="s">
        <v>100</v>
      </c>
      <c r="B2" s="1"/>
      <c r="C2" s="1"/>
      <c r="D2" s="1"/>
      <c r="E2" s="1"/>
      <c r="F2" s="1"/>
      <c r="G2" s="1"/>
    </row>
    <row r="3" spans="1:12" ht="63.75" customHeight="1" x14ac:dyDescent="0.3">
      <c r="A3" s="10"/>
      <c r="B3" s="14" t="s">
        <v>66</v>
      </c>
      <c r="C3" s="14"/>
      <c r="D3" s="14"/>
      <c r="E3" s="14"/>
      <c r="F3" s="14"/>
      <c r="G3" s="14"/>
    </row>
    <row r="4" spans="1:12" ht="14.25" customHeight="1" x14ac:dyDescent="0.3">
      <c r="A4" s="15"/>
      <c r="B4" s="15"/>
      <c r="C4" s="15"/>
      <c r="D4" s="15"/>
      <c r="E4" s="15"/>
      <c r="F4" s="15"/>
      <c r="G4" s="15"/>
    </row>
    <row r="5" spans="1:12" ht="57.6" x14ac:dyDescent="0.3">
      <c r="A5" s="2" t="s">
        <v>0</v>
      </c>
      <c r="B5" s="3" t="s">
        <v>101</v>
      </c>
      <c r="C5" s="2" t="s">
        <v>102</v>
      </c>
      <c r="D5" s="2" t="s">
        <v>103</v>
      </c>
      <c r="E5" s="2" t="s">
        <v>104</v>
      </c>
      <c r="F5" s="2" t="s">
        <v>20</v>
      </c>
      <c r="G5" s="4" t="s">
        <v>105</v>
      </c>
      <c r="H5" s="5" t="s">
        <v>106</v>
      </c>
    </row>
    <row r="6" spans="1:12" ht="14.4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6">
        <v>8</v>
      </c>
    </row>
    <row r="7" spans="1:12" x14ac:dyDescent="0.3">
      <c r="A7" s="16"/>
      <c r="B7" s="17" t="s">
        <v>84</v>
      </c>
      <c r="C7" s="17" t="s">
        <v>83</v>
      </c>
      <c r="D7" s="16"/>
      <c r="E7" s="16"/>
      <c r="F7" s="18"/>
      <c r="G7" s="16"/>
      <c r="H7" s="16"/>
    </row>
    <row r="8" spans="1:12" ht="33" x14ac:dyDescent="0.3">
      <c r="A8" s="16">
        <v>1</v>
      </c>
      <c r="B8" s="19" t="s">
        <v>109</v>
      </c>
      <c r="C8" s="20" t="s">
        <v>110</v>
      </c>
      <c r="D8" s="21" t="s">
        <v>111</v>
      </c>
      <c r="E8" s="22" t="s">
        <v>112</v>
      </c>
      <c r="F8" s="23">
        <v>43.56</v>
      </c>
      <c r="G8" s="22">
        <v>9.2729999999999997</v>
      </c>
      <c r="H8" s="22">
        <f>G8*F8</f>
        <v>403.93188000000004</v>
      </c>
      <c r="I8" s="13">
        <f>SUM(H8:H10)</f>
        <v>1139.19156</v>
      </c>
      <c r="J8" s="58">
        <v>1139.3829301737926</v>
      </c>
      <c r="L8" s="13">
        <f>ROUND(G8,3)</f>
        <v>9.2729999999999997</v>
      </c>
    </row>
    <row r="9" spans="1:12" ht="33" x14ac:dyDescent="0.3">
      <c r="A9" s="16">
        <v>2</v>
      </c>
      <c r="B9" s="19" t="s">
        <v>113</v>
      </c>
      <c r="C9" s="20" t="s">
        <v>114</v>
      </c>
      <c r="D9" s="21" t="s">
        <v>111</v>
      </c>
      <c r="E9" s="22" t="s">
        <v>112</v>
      </c>
      <c r="F9" s="23">
        <v>388</v>
      </c>
      <c r="G9" s="22">
        <v>1.8859999999999999</v>
      </c>
      <c r="H9" s="22">
        <f t="shared" ref="H9:H71" si="0">G9*F9</f>
        <v>731.76799999999992</v>
      </c>
      <c r="J9" s="58"/>
      <c r="L9" s="13">
        <f t="shared" ref="L9:L71" si="1">ROUND(G9,3)</f>
        <v>1.8859999999999999</v>
      </c>
    </row>
    <row r="10" spans="1:12" ht="46.8" x14ac:dyDescent="0.3">
      <c r="A10" s="16">
        <v>3</v>
      </c>
      <c r="B10" s="19" t="s">
        <v>59</v>
      </c>
      <c r="C10" s="20" t="s">
        <v>58</v>
      </c>
      <c r="D10" s="21" t="s">
        <v>111</v>
      </c>
      <c r="E10" s="22" t="s">
        <v>112</v>
      </c>
      <c r="F10" s="23">
        <v>3.14</v>
      </c>
      <c r="G10" s="22">
        <v>1.1120000000000001</v>
      </c>
      <c r="H10" s="22">
        <f t="shared" si="0"/>
        <v>3.4916800000000006</v>
      </c>
      <c r="J10" s="58"/>
      <c r="L10" s="13">
        <f t="shared" si="1"/>
        <v>1.1120000000000001</v>
      </c>
    </row>
    <row r="11" spans="1:12" x14ac:dyDescent="0.3">
      <c r="A11" s="16"/>
      <c r="B11" s="24" t="s">
        <v>85</v>
      </c>
      <c r="C11" s="24" t="s">
        <v>86</v>
      </c>
      <c r="D11" s="22"/>
      <c r="E11" s="22"/>
      <c r="F11" s="23"/>
      <c r="G11" s="22"/>
      <c r="H11" s="22"/>
      <c r="I11" s="13">
        <f>SUM(H12:H15)</f>
        <v>10641.252330000001</v>
      </c>
      <c r="J11" s="58">
        <v>10641.113400576125</v>
      </c>
      <c r="L11" s="13">
        <f t="shared" si="1"/>
        <v>0</v>
      </c>
    </row>
    <row r="12" spans="1:12" ht="48.6" x14ac:dyDescent="0.3">
      <c r="A12" s="16">
        <v>1</v>
      </c>
      <c r="B12" s="20" t="s">
        <v>115</v>
      </c>
      <c r="C12" s="25" t="s">
        <v>116</v>
      </c>
      <c r="D12" s="21" t="s">
        <v>128</v>
      </c>
      <c r="E12" s="22" t="s">
        <v>11</v>
      </c>
      <c r="F12" s="23">
        <v>423</v>
      </c>
      <c r="G12" s="22">
        <v>6.3280000000000003</v>
      </c>
      <c r="H12" s="22">
        <f t="shared" si="0"/>
        <v>2676.7440000000001</v>
      </c>
      <c r="J12" s="58"/>
      <c r="L12" s="13">
        <f t="shared" si="1"/>
        <v>6.3280000000000003</v>
      </c>
    </row>
    <row r="13" spans="1:12" ht="17.399999999999999" x14ac:dyDescent="0.3">
      <c r="A13" s="16">
        <v>2</v>
      </c>
      <c r="B13" s="20" t="s">
        <v>16</v>
      </c>
      <c r="C13" s="25" t="s">
        <v>15</v>
      </c>
      <c r="D13" s="21" t="s">
        <v>117</v>
      </c>
      <c r="E13" s="22" t="s">
        <v>118</v>
      </c>
      <c r="F13" s="23">
        <v>980.73</v>
      </c>
      <c r="G13" s="22">
        <v>1.9510000000000001</v>
      </c>
      <c r="H13" s="22">
        <f t="shared" si="0"/>
        <v>1913.4042300000001</v>
      </c>
      <c r="J13" s="58"/>
      <c r="L13" s="13">
        <f t="shared" si="1"/>
        <v>1.9510000000000001</v>
      </c>
    </row>
    <row r="14" spans="1:12" ht="17.399999999999999" x14ac:dyDescent="0.3">
      <c r="A14" s="16">
        <v>3</v>
      </c>
      <c r="B14" s="20" t="s">
        <v>61</v>
      </c>
      <c r="C14" s="25" t="s">
        <v>1</v>
      </c>
      <c r="D14" s="21" t="s">
        <v>117</v>
      </c>
      <c r="E14" s="22" t="s">
        <v>118</v>
      </c>
      <c r="F14" s="23">
        <v>980.73</v>
      </c>
      <c r="G14" s="22">
        <v>0.98</v>
      </c>
      <c r="H14" s="22">
        <f t="shared" si="0"/>
        <v>961.11540000000002</v>
      </c>
      <c r="J14" s="58"/>
      <c r="L14" s="13">
        <f t="shared" si="1"/>
        <v>0.98</v>
      </c>
    </row>
    <row r="15" spans="1:12" ht="31.2" x14ac:dyDescent="0.3">
      <c r="A15" s="16">
        <v>4</v>
      </c>
      <c r="B15" s="20" t="s">
        <v>13</v>
      </c>
      <c r="C15" s="25" t="s">
        <v>60</v>
      </c>
      <c r="D15" s="21" t="s">
        <v>117</v>
      </c>
      <c r="E15" s="22" t="s">
        <v>118</v>
      </c>
      <c r="F15" s="23">
        <v>980.73</v>
      </c>
      <c r="G15" s="22">
        <v>5.19</v>
      </c>
      <c r="H15" s="22">
        <f t="shared" si="0"/>
        <v>5089.9887000000008</v>
      </c>
      <c r="J15" s="58"/>
      <c r="L15" s="13">
        <f t="shared" si="1"/>
        <v>5.19</v>
      </c>
    </row>
    <row r="16" spans="1:12" x14ac:dyDescent="0.3">
      <c r="A16" s="16"/>
      <c r="B16" s="24" t="s">
        <v>88</v>
      </c>
      <c r="C16" s="24" t="s">
        <v>87</v>
      </c>
      <c r="D16" s="22"/>
      <c r="E16" s="22"/>
      <c r="F16" s="23"/>
      <c r="G16" s="22"/>
      <c r="H16" s="22"/>
      <c r="I16" s="13">
        <f>SUM(H17:H21)</f>
        <v>1836.3652300000001</v>
      </c>
      <c r="J16" s="58">
        <v>4117.384592201437</v>
      </c>
      <c r="L16" s="13">
        <f t="shared" si="1"/>
        <v>0</v>
      </c>
    </row>
    <row r="17" spans="1:12" ht="33" x14ac:dyDescent="0.3">
      <c r="A17" s="26">
        <v>1</v>
      </c>
      <c r="B17" s="25" t="s">
        <v>119</v>
      </c>
      <c r="C17" s="25" t="s">
        <v>120</v>
      </c>
      <c r="D17" s="21" t="s">
        <v>111</v>
      </c>
      <c r="E17" s="22" t="s">
        <v>112</v>
      </c>
      <c r="F17" s="21">
        <v>12.5</v>
      </c>
      <c r="G17" s="27">
        <v>9.3529999999999998</v>
      </c>
      <c r="H17" s="22">
        <f t="shared" si="0"/>
        <v>116.91249999999999</v>
      </c>
      <c r="I17" s="13">
        <f>SUM(H32:H48)</f>
        <v>2281.0734300000004</v>
      </c>
      <c r="J17" s="58">
        <f>I16+I17</f>
        <v>4117.4386600000007</v>
      </c>
      <c r="L17" s="13">
        <f t="shared" si="1"/>
        <v>9.3529999999999998</v>
      </c>
    </row>
    <row r="18" spans="1:12" ht="33" x14ac:dyDescent="0.3">
      <c r="A18" s="26">
        <v>2</v>
      </c>
      <c r="B18" s="25" t="s">
        <v>121</v>
      </c>
      <c r="C18" s="20" t="s">
        <v>122</v>
      </c>
      <c r="D18" s="21" t="s">
        <v>111</v>
      </c>
      <c r="E18" s="22" t="s">
        <v>112</v>
      </c>
      <c r="F18" s="21">
        <v>60</v>
      </c>
      <c r="G18" s="27">
        <v>1.976</v>
      </c>
      <c r="H18" s="22">
        <f t="shared" si="0"/>
        <v>118.56</v>
      </c>
      <c r="J18" s="58"/>
      <c r="L18" s="13">
        <f t="shared" si="1"/>
        <v>1.976</v>
      </c>
    </row>
    <row r="19" spans="1:12" ht="17.399999999999999" x14ac:dyDescent="0.3">
      <c r="A19" s="16">
        <v>3</v>
      </c>
      <c r="B19" s="20" t="s">
        <v>16</v>
      </c>
      <c r="C19" s="25" t="s">
        <v>17</v>
      </c>
      <c r="D19" s="21" t="s">
        <v>117</v>
      </c>
      <c r="E19" s="22" t="s">
        <v>118</v>
      </c>
      <c r="F19" s="23">
        <v>197.13</v>
      </c>
      <c r="G19" s="22">
        <v>1.9510000000000001</v>
      </c>
      <c r="H19" s="22">
        <f t="shared" si="0"/>
        <v>384.60063000000002</v>
      </c>
      <c r="J19" s="58"/>
      <c r="L19" s="13">
        <f t="shared" si="1"/>
        <v>1.9510000000000001</v>
      </c>
    </row>
    <row r="20" spans="1:12" ht="17.399999999999999" x14ac:dyDescent="0.3">
      <c r="A20" s="16">
        <v>4</v>
      </c>
      <c r="B20" s="20" t="s">
        <v>18</v>
      </c>
      <c r="C20" s="25" t="s">
        <v>1</v>
      </c>
      <c r="D20" s="21" t="s">
        <v>117</v>
      </c>
      <c r="E20" s="22" t="s">
        <v>118</v>
      </c>
      <c r="F20" s="23">
        <v>197.13</v>
      </c>
      <c r="G20" s="22">
        <v>0.98</v>
      </c>
      <c r="H20" s="22">
        <f t="shared" si="0"/>
        <v>193.1874</v>
      </c>
      <c r="J20" s="58"/>
      <c r="L20" s="13">
        <f t="shared" si="1"/>
        <v>0.98</v>
      </c>
    </row>
    <row r="21" spans="1:12" ht="31.2" x14ac:dyDescent="0.3">
      <c r="A21" s="26">
        <v>5</v>
      </c>
      <c r="B21" s="25" t="s">
        <v>14</v>
      </c>
      <c r="C21" s="25" t="s">
        <v>7</v>
      </c>
      <c r="D21" s="21" t="s">
        <v>117</v>
      </c>
      <c r="E21" s="22" t="s">
        <v>118</v>
      </c>
      <c r="F21" s="23">
        <v>197.13</v>
      </c>
      <c r="G21" s="27">
        <v>5.19</v>
      </c>
      <c r="H21" s="22">
        <f t="shared" si="0"/>
        <v>1023.1047000000001</v>
      </c>
      <c r="J21" s="58"/>
      <c r="L21" s="13">
        <f t="shared" si="1"/>
        <v>5.19</v>
      </c>
    </row>
    <row r="22" spans="1:12" s="33" customFormat="1" x14ac:dyDescent="0.35">
      <c r="A22" s="18"/>
      <c r="B22" s="28" t="s">
        <v>90</v>
      </c>
      <c r="C22" s="29" t="s">
        <v>89</v>
      </c>
      <c r="D22" s="30"/>
      <c r="E22" s="30"/>
      <c r="F22" s="31"/>
      <c r="G22" s="32"/>
      <c r="H22" s="22"/>
      <c r="I22" s="33">
        <f>SUM(H23:H30)</f>
        <v>4782.9853599999997</v>
      </c>
      <c r="J22" s="61">
        <v>4782.9824483381835</v>
      </c>
      <c r="L22" s="13">
        <f t="shared" si="1"/>
        <v>0</v>
      </c>
    </row>
    <row r="23" spans="1:12" s="33" customFormat="1" ht="17.399999999999999" x14ac:dyDescent="0.35">
      <c r="A23" s="34">
        <v>1</v>
      </c>
      <c r="B23" s="35" t="s">
        <v>22</v>
      </c>
      <c r="C23" s="35" t="s">
        <v>9</v>
      </c>
      <c r="D23" s="36" t="s">
        <v>123</v>
      </c>
      <c r="E23" s="23" t="s">
        <v>124</v>
      </c>
      <c r="F23" s="37" t="s">
        <v>67</v>
      </c>
      <c r="G23" s="36">
        <v>11.707000000000001</v>
      </c>
      <c r="H23" s="22">
        <f t="shared" si="0"/>
        <v>150.66909000000001</v>
      </c>
      <c r="J23" s="61"/>
      <c r="L23" s="13">
        <f t="shared" si="1"/>
        <v>11.707000000000001</v>
      </c>
    </row>
    <row r="24" spans="1:12" s="33" customFormat="1" x14ac:dyDescent="0.35">
      <c r="A24" s="34">
        <v>2</v>
      </c>
      <c r="B24" s="35" t="s">
        <v>23</v>
      </c>
      <c r="C24" s="35" t="s">
        <v>24</v>
      </c>
      <c r="D24" s="36" t="s">
        <v>139</v>
      </c>
      <c r="E24" s="36" t="s">
        <v>11</v>
      </c>
      <c r="F24" s="37" t="s">
        <v>68</v>
      </c>
      <c r="G24" s="36">
        <v>12.555</v>
      </c>
      <c r="H24" s="22">
        <f t="shared" si="0"/>
        <v>2485.89</v>
      </c>
      <c r="J24" s="61"/>
      <c r="L24" s="13">
        <f t="shared" si="1"/>
        <v>12.555</v>
      </c>
    </row>
    <row r="25" spans="1:12" s="42" customFormat="1" ht="17.399999999999999" x14ac:dyDescent="0.35">
      <c r="A25" s="38">
        <v>3</v>
      </c>
      <c r="B25" s="39" t="s">
        <v>12</v>
      </c>
      <c r="C25" s="40" t="s">
        <v>10</v>
      </c>
      <c r="D25" s="36" t="s">
        <v>125</v>
      </c>
      <c r="E25" s="41" t="s">
        <v>126</v>
      </c>
      <c r="F25" s="37" t="s">
        <v>68</v>
      </c>
      <c r="G25" s="23">
        <v>1.4259999999999999</v>
      </c>
      <c r="H25" s="22">
        <f t="shared" si="0"/>
        <v>282.34800000000001</v>
      </c>
      <c r="J25" s="61"/>
      <c r="L25" s="13">
        <f t="shared" si="1"/>
        <v>1.4259999999999999</v>
      </c>
    </row>
    <row r="26" spans="1:12" s="33" customFormat="1" x14ac:dyDescent="0.35">
      <c r="A26" s="18"/>
      <c r="B26" s="28" t="s">
        <v>91</v>
      </c>
      <c r="C26" s="29" t="s">
        <v>92</v>
      </c>
      <c r="D26" s="30"/>
      <c r="E26" s="30"/>
      <c r="F26" s="31"/>
      <c r="G26" s="32"/>
      <c r="H26" s="22"/>
      <c r="J26" s="61"/>
      <c r="L26" s="13">
        <f t="shared" si="1"/>
        <v>0</v>
      </c>
    </row>
    <row r="27" spans="1:12" s="33" customFormat="1" ht="17.399999999999999" x14ac:dyDescent="0.35">
      <c r="A27" s="18">
        <v>1</v>
      </c>
      <c r="B27" s="43" t="s">
        <v>27</v>
      </c>
      <c r="C27" s="43" t="s">
        <v>9</v>
      </c>
      <c r="D27" s="30" t="s">
        <v>123</v>
      </c>
      <c r="E27" s="30" t="s">
        <v>124</v>
      </c>
      <c r="F27" s="30" t="s">
        <v>69</v>
      </c>
      <c r="G27" s="44">
        <v>11.707000000000001</v>
      </c>
      <c r="H27" s="22">
        <f t="shared" si="0"/>
        <v>56.193600000000004</v>
      </c>
      <c r="J27" s="60"/>
      <c r="L27" s="13">
        <f t="shared" si="1"/>
        <v>11.707000000000001</v>
      </c>
    </row>
    <row r="28" spans="1:12" s="33" customFormat="1" ht="17.399999999999999" x14ac:dyDescent="0.35">
      <c r="A28" s="18">
        <v>2</v>
      </c>
      <c r="B28" s="43" t="s">
        <v>29</v>
      </c>
      <c r="C28" s="43" t="s">
        <v>30</v>
      </c>
      <c r="D28" s="30" t="s">
        <v>125</v>
      </c>
      <c r="E28" s="30" t="s">
        <v>126</v>
      </c>
      <c r="F28" s="30" t="s">
        <v>70</v>
      </c>
      <c r="G28" s="44">
        <v>1.4259999999999999</v>
      </c>
      <c r="H28" s="22">
        <f t="shared" si="0"/>
        <v>130.05119999999999</v>
      </c>
      <c r="J28" s="60"/>
      <c r="L28" s="13">
        <f t="shared" si="1"/>
        <v>1.4259999999999999</v>
      </c>
    </row>
    <row r="29" spans="1:12" s="33" customFormat="1" ht="31.2" x14ac:dyDescent="0.35">
      <c r="A29" s="18">
        <v>3</v>
      </c>
      <c r="B29" s="43" t="s">
        <v>63</v>
      </c>
      <c r="C29" s="43" t="s">
        <v>62</v>
      </c>
      <c r="D29" s="30" t="s">
        <v>123</v>
      </c>
      <c r="E29" s="30" t="s">
        <v>124</v>
      </c>
      <c r="F29" s="30" t="s">
        <v>71</v>
      </c>
      <c r="G29" s="44">
        <v>63.491</v>
      </c>
      <c r="H29" s="22">
        <f t="shared" si="0"/>
        <v>10.793470000000001</v>
      </c>
      <c r="J29" s="60"/>
      <c r="L29" s="13">
        <f t="shared" si="1"/>
        <v>63.491</v>
      </c>
    </row>
    <row r="30" spans="1:12" s="33" customFormat="1" x14ac:dyDescent="0.35">
      <c r="A30" s="18">
        <v>4</v>
      </c>
      <c r="B30" s="43" t="s">
        <v>65</v>
      </c>
      <c r="C30" s="43" t="s">
        <v>64</v>
      </c>
      <c r="D30" s="36" t="s">
        <v>139</v>
      </c>
      <c r="E30" s="36" t="s">
        <v>11</v>
      </c>
      <c r="F30" s="30" t="s">
        <v>140</v>
      </c>
      <c r="G30" s="44">
        <v>17.364999999999998</v>
      </c>
      <c r="H30" s="22">
        <f t="shared" si="0"/>
        <v>1667.04</v>
      </c>
      <c r="J30" s="60"/>
      <c r="L30" s="13">
        <f t="shared" si="1"/>
        <v>17.364999999999998</v>
      </c>
    </row>
    <row r="31" spans="1:12" s="47" customFormat="1" ht="46.8" x14ac:dyDescent="0.35">
      <c r="A31" s="45"/>
      <c r="B31" s="29" t="s">
        <v>94</v>
      </c>
      <c r="C31" s="29" t="s">
        <v>93</v>
      </c>
      <c r="D31" s="36"/>
      <c r="E31" s="36"/>
      <c r="F31" s="36"/>
      <c r="G31" s="46"/>
      <c r="H31" s="22"/>
      <c r="J31" s="59"/>
      <c r="L31" s="13">
        <f t="shared" si="1"/>
        <v>0</v>
      </c>
    </row>
    <row r="32" spans="1:12" s="33" customFormat="1" x14ac:dyDescent="0.35">
      <c r="A32" s="18">
        <v>1</v>
      </c>
      <c r="B32" s="43" t="s">
        <v>25</v>
      </c>
      <c r="C32" s="43" t="s">
        <v>26</v>
      </c>
      <c r="D32" s="30"/>
      <c r="E32" s="30"/>
      <c r="F32" s="30"/>
      <c r="G32" s="44"/>
      <c r="H32" s="22"/>
      <c r="J32" s="60"/>
      <c r="L32" s="13">
        <f t="shared" si="1"/>
        <v>0</v>
      </c>
    </row>
    <row r="33" spans="1:12" s="33" customFormat="1" ht="17.399999999999999" x14ac:dyDescent="0.35">
      <c r="A33" s="18">
        <v>2</v>
      </c>
      <c r="B33" s="43" t="s">
        <v>27</v>
      </c>
      <c r="C33" s="43" t="s">
        <v>9</v>
      </c>
      <c r="D33" s="30" t="s">
        <v>123</v>
      </c>
      <c r="E33" s="30" t="s">
        <v>124</v>
      </c>
      <c r="F33" s="30" t="s">
        <v>72</v>
      </c>
      <c r="G33" s="44">
        <v>11.707000000000001</v>
      </c>
      <c r="H33" s="22">
        <f t="shared" si="0"/>
        <v>25.40419</v>
      </c>
      <c r="J33" s="60"/>
      <c r="L33" s="13">
        <f t="shared" si="1"/>
        <v>11.707000000000001</v>
      </c>
    </row>
    <row r="34" spans="1:12" s="33" customFormat="1" ht="17.399999999999999" x14ac:dyDescent="0.35">
      <c r="A34" s="18">
        <v>3</v>
      </c>
      <c r="B34" s="43" t="s">
        <v>21</v>
      </c>
      <c r="C34" s="43" t="s">
        <v>28</v>
      </c>
      <c r="D34" s="30" t="s">
        <v>123</v>
      </c>
      <c r="E34" s="30" t="s">
        <v>124</v>
      </c>
      <c r="F34" s="30" t="s">
        <v>73</v>
      </c>
      <c r="G34" s="44">
        <v>132.32499999999999</v>
      </c>
      <c r="H34" s="22">
        <f t="shared" si="0"/>
        <v>340.07524999999993</v>
      </c>
      <c r="J34" s="60"/>
      <c r="L34" s="13">
        <f t="shared" si="1"/>
        <v>132.32499999999999</v>
      </c>
    </row>
    <row r="35" spans="1:12" s="33" customFormat="1" ht="17.399999999999999" x14ac:dyDescent="0.35">
      <c r="A35" s="18">
        <v>4</v>
      </c>
      <c r="B35" s="43" t="s">
        <v>29</v>
      </c>
      <c r="C35" s="43" t="s">
        <v>30</v>
      </c>
      <c r="D35" s="30" t="s">
        <v>125</v>
      </c>
      <c r="E35" s="30" t="s">
        <v>126</v>
      </c>
      <c r="F35" s="30" t="s">
        <v>74</v>
      </c>
      <c r="G35" s="44">
        <v>1.4259999999999999</v>
      </c>
      <c r="H35" s="22">
        <f t="shared" si="0"/>
        <v>22.102999999999998</v>
      </c>
      <c r="J35" s="60"/>
      <c r="L35" s="13">
        <f t="shared" si="1"/>
        <v>1.4259999999999999</v>
      </c>
    </row>
    <row r="36" spans="1:12" s="33" customFormat="1" x14ac:dyDescent="0.35">
      <c r="A36" s="18">
        <v>5</v>
      </c>
      <c r="B36" s="43" t="s">
        <v>31</v>
      </c>
      <c r="C36" s="43" t="s">
        <v>32</v>
      </c>
      <c r="D36" s="30"/>
      <c r="E36" s="30"/>
      <c r="F36" s="30"/>
      <c r="G36" s="44"/>
      <c r="H36" s="22"/>
      <c r="J36" s="60"/>
      <c r="L36" s="13">
        <f t="shared" si="1"/>
        <v>0</v>
      </c>
    </row>
    <row r="37" spans="1:12" s="33" customFormat="1" x14ac:dyDescent="0.35">
      <c r="A37" s="18">
        <v>6</v>
      </c>
      <c r="B37" s="43" t="s">
        <v>33</v>
      </c>
      <c r="C37" s="43" t="s">
        <v>34</v>
      </c>
      <c r="D37" s="30" t="s">
        <v>133</v>
      </c>
      <c r="E37" s="30" t="s">
        <v>134</v>
      </c>
      <c r="F37" s="30" t="s">
        <v>135</v>
      </c>
      <c r="G37" s="44">
        <v>0.48199999999999998</v>
      </c>
      <c r="H37" s="22">
        <f t="shared" si="0"/>
        <v>43.784880000000001</v>
      </c>
      <c r="J37" s="60"/>
      <c r="L37" s="13">
        <f t="shared" si="1"/>
        <v>0.48199999999999998</v>
      </c>
    </row>
    <row r="38" spans="1:12" s="33" customFormat="1" x14ac:dyDescent="0.35">
      <c r="A38" s="18">
        <v>7</v>
      </c>
      <c r="B38" s="43" t="s">
        <v>35</v>
      </c>
      <c r="C38" s="43" t="s">
        <v>36</v>
      </c>
      <c r="D38" s="30" t="s">
        <v>133</v>
      </c>
      <c r="E38" s="30" t="s">
        <v>134</v>
      </c>
      <c r="F38" s="30" t="s">
        <v>136</v>
      </c>
      <c r="G38" s="44">
        <v>0.53200000000000003</v>
      </c>
      <c r="H38" s="22">
        <f t="shared" si="0"/>
        <v>32.574359999999999</v>
      </c>
      <c r="J38" s="60"/>
      <c r="L38" s="13">
        <f t="shared" si="1"/>
        <v>0.53200000000000003</v>
      </c>
    </row>
    <row r="39" spans="1:12" s="33" customFormat="1" x14ac:dyDescent="0.35">
      <c r="A39" s="18">
        <v>8</v>
      </c>
      <c r="B39" s="43" t="s">
        <v>37</v>
      </c>
      <c r="C39" s="43" t="s">
        <v>38</v>
      </c>
      <c r="D39" s="30" t="s">
        <v>133</v>
      </c>
      <c r="E39" s="30" t="s">
        <v>134</v>
      </c>
      <c r="F39" s="30" t="s">
        <v>137</v>
      </c>
      <c r="G39" s="44">
        <v>0.48199999999999998</v>
      </c>
      <c r="H39" s="22">
        <f t="shared" si="0"/>
        <v>41.398980000000002</v>
      </c>
      <c r="J39" s="60"/>
      <c r="L39" s="13">
        <f t="shared" si="1"/>
        <v>0.48199999999999998</v>
      </c>
    </row>
    <row r="40" spans="1:12" s="33" customFormat="1" x14ac:dyDescent="0.35">
      <c r="A40" s="18">
        <v>9</v>
      </c>
      <c r="B40" s="43" t="s">
        <v>39</v>
      </c>
      <c r="C40" s="43" t="s">
        <v>40</v>
      </c>
      <c r="D40" s="30" t="s">
        <v>133</v>
      </c>
      <c r="E40" s="30" t="s">
        <v>134</v>
      </c>
      <c r="F40" s="30" t="s">
        <v>138</v>
      </c>
      <c r="G40" s="44">
        <v>0.48199999999999998</v>
      </c>
      <c r="H40" s="22">
        <f t="shared" si="0"/>
        <v>53.07302</v>
      </c>
      <c r="J40" s="60"/>
      <c r="L40" s="13">
        <f t="shared" si="1"/>
        <v>0.48199999999999998</v>
      </c>
    </row>
    <row r="41" spans="1:12" s="33" customFormat="1" x14ac:dyDescent="0.35">
      <c r="A41" s="18">
        <v>10</v>
      </c>
      <c r="B41" s="48" t="s">
        <v>41</v>
      </c>
      <c r="C41" s="48" t="s">
        <v>42</v>
      </c>
      <c r="D41" s="30"/>
      <c r="E41" s="30"/>
      <c r="F41" s="30"/>
      <c r="G41" s="44"/>
      <c r="H41" s="22"/>
      <c r="J41" s="60"/>
      <c r="L41" s="13">
        <f t="shared" si="1"/>
        <v>0</v>
      </c>
    </row>
    <row r="42" spans="1:12" s="33" customFormat="1" x14ac:dyDescent="0.35">
      <c r="A42" s="18">
        <v>11</v>
      </c>
      <c r="B42" s="43" t="s">
        <v>43</v>
      </c>
      <c r="C42" s="43" t="s">
        <v>44</v>
      </c>
      <c r="D42" s="30" t="s">
        <v>133</v>
      </c>
      <c r="E42" s="30" t="s">
        <v>134</v>
      </c>
      <c r="F42" s="30" t="s">
        <v>129</v>
      </c>
      <c r="G42" s="44">
        <v>1.0880000000000001</v>
      </c>
      <c r="H42" s="22">
        <f t="shared" si="0"/>
        <v>498.49984000000006</v>
      </c>
      <c r="J42" s="60"/>
      <c r="L42" s="13">
        <f t="shared" si="1"/>
        <v>1.0880000000000001</v>
      </c>
    </row>
    <row r="43" spans="1:12" s="33" customFormat="1" x14ac:dyDescent="0.35">
      <c r="A43" s="18">
        <v>12</v>
      </c>
      <c r="B43" s="43" t="s">
        <v>45</v>
      </c>
      <c r="C43" s="43" t="s">
        <v>46</v>
      </c>
      <c r="D43" s="30" t="s">
        <v>133</v>
      </c>
      <c r="E43" s="30" t="s">
        <v>134</v>
      </c>
      <c r="F43" s="30" t="s">
        <v>130</v>
      </c>
      <c r="G43" s="44">
        <v>1.0880000000000001</v>
      </c>
      <c r="H43" s="22">
        <f t="shared" si="0"/>
        <v>384.30336000000005</v>
      </c>
      <c r="J43" s="60"/>
      <c r="L43" s="13">
        <f t="shared" si="1"/>
        <v>1.0880000000000001</v>
      </c>
    </row>
    <row r="44" spans="1:12" s="33" customFormat="1" x14ac:dyDescent="0.35">
      <c r="A44" s="18">
        <v>13</v>
      </c>
      <c r="B44" s="43" t="s">
        <v>47</v>
      </c>
      <c r="C44" s="43" t="s">
        <v>48</v>
      </c>
      <c r="D44" s="30" t="s">
        <v>133</v>
      </c>
      <c r="E44" s="30" t="s">
        <v>134</v>
      </c>
      <c r="F44" s="30" t="s">
        <v>131</v>
      </c>
      <c r="G44" s="44">
        <v>1.0880000000000001</v>
      </c>
      <c r="H44" s="22">
        <f t="shared" si="0"/>
        <v>173.63392000000002</v>
      </c>
      <c r="J44" s="60"/>
      <c r="L44" s="13">
        <f t="shared" si="1"/>
        <v>1.0880000000000001</v>
      </c>
    </row>
    <row r="45" spans="1:12" s="33" customFormat="1" x14ac:dyDescent="0.35">
      <c r="A45" s="18">
        <v>14</v>
      </c>
      <c r="B45" s="43" t="s">
        <v>49</v>
      </c>
      <c r="C45" s="43" t="s">
        <v>50</v>
      </c>
      <c r="D45" s="30" t="s">
        <v>133</v>
      </c>
      <c r="E45" s="30" t="s">
        <v>134</v>
      </c>
      <c r="F45" s="30" t="s">
        <v>132</v>
      </c>
      <c r="G45" s="44">
        <v>1.0880000000000001</v>
      </c>
      <c r="H45" s="22">
        <f t="shared" si="0"/>
        <v>631.19232</v>
      </c>
      <c r="J45" s="60"/>
      <c r="L45" s="13">
        <f t="shared" si="1"/>
        <v>1.0880000000000001</v>
      </c>
    </row>
    <row r="46" spans="1:12" s="33" customFormat="1" ht="31.2" x14ac:dyDescent="0.35">
      <c r="A46" s="18">
        <v>15</v>
      </c>
      <c r="B46" s="43" t="s">
        <v>51</v>
      </c>
      <c r="C46" s="43" t="s">
        <v>52</v>
      </c>
      <c r="D46" s="30" t="s">
        <v>123</v>
      </c>
      <c r="E46" s="30" t="s">
        <v>124</v>
      </c>
      <c r="F46" s="30" t="s">
        <v>72</v>
      </c>
      <c r="G46" s="44">
        <v>7.61</v>
      </c>
      <c r="H46" s="22">
        <f t="shared" si="0"/>
        <v>16.5137</v>
      </c>
      <c r="J46" s="60"/>
      <c r="L46" s="13">
        <f t="shared" si="1"/>
        <v>7.61</v>
      </c>
    </row>
    <row r="47" spans="1:12" s="33" customFormat="1" ht="33" x14ac:dyDescent="0.35">
      <c r="A47" s="18">
        <v>16</v>
      </c>
      <c r="B47" s="43" t="s">
        <v>127</v>
      </c>
      <c r="C47" s="43" t="s">
        <v>82</v>
      </c>
      <c r="D47" s="30" t="s">
        <v>123</v>
      </c>
      <c r="E47" s="30" t="s">
        <v>124</v>
      </c>
      <c r="F47" s="30" t="s">
        <v>75</v>
      </c>
      <c r="G47" s="44">
        <v>1.976</v>
      </c>
      <c r="H47" s="22">
        <f t="shared" si="0"/>
        <v>12.863759999999999</v>
      </c>
      <c r="J47" s="60"/>
      <c r="L47" s="13">
        <f t="shared" si="1"/>
        <v>1.976</v>
      </c>
    </row>
    <row r="48" spans="1:12" s="33" customFormat="1" ht="17.399999999999999" x14ac:dyDescent="0.35">
      <c r="A48" s="18">
        <v>17</v>
      </c>
      <c r="B48" s="43" t="s">
        <v>53</v>
      </c>
      <c r="C48" s="43" t="s">
        <v>8</v>
      </c>
      <c r="D48" s="30" t="s">
        <v>123</v>
      </c>
      <c r="E48" s="30" t="s">
        <v>124</v>
      </c>
      <c r="F48" s="30" t="s">
        <v>72</v>
      </c>
      <c r="G48" s="44">
        <v>2.605</v>
      </c>
      <c r="H48" s="22">
        <f t="shared" si="0"/>
        <v>5.6528499999999999</v>
      </c>
      <c r="J48" s="60"/>
      <c r="L48" s="13">
        <f t="shared" si="1"/>
        <v>2.605</v>
      </c>
    </row>
    <row r="49" spans="1:12" s="47" customFormat="1" ht="46.8" x14ac:dyDescent="0.35">
      <c r="A49" s="45"/>
      <c r="B49" s="29" t="s">
        <v>96</v>
      </c>
      <c r="C49" s="29" t="s">
        <v>95</v>
      </c>
      <c r="D49" s="36"/>
      <c r="E49" s="36"/>
      <c r="F49" s="36"/>
      <c r="G49" s="46"/>
      <c r="H49" s="22"/>
      <c r="I49" s="47">
        <f>SUM(H50:H66)</f>
        <v>257.62227000000001</v>
      </c>
      <c r="J49" s="59">
        <v>257.61956611984095</v>
      </c>
      <c r="L49" s="13">
        <f t="shared" si="1"/>
        <v>0</v>
      </c>
    </row>
    <row r="50" spans="1:12" s="33" customFormat="1" x14ac:dyDescent="0.35">
      <c r="A50" s="18">
        <v>1</v>
      </c>
      <c r="B50" s="43" t="s">
        <v>25</v>
      </c>
      <c r="C50" s="43" t="s">
        <v>26</v>
      </c>
      <c r="D50" s="30"/>
      <c r="E50" s="30"/>
      <c r="F50" s="30"/>
      <c r="G50" s="44"/>
      <c r="H50" s="22"/>
      <c r="J50" s="60"/>
      <c r="L50" s="13">
        <f t="shared" si="1"/>
        <v>0</v>
      </c>
    </row>
    <row r="51" spans="1:12" s="33" customFormat="1" ht="17.399999999999999" x14ac:dyDescent="0.35">
      <c r="A51" s="18">
        <v>2</v>
      </c>
      <c r="B51" s="43" t="s">
        <v>27</v>
      </c>
      <c r="C51" s="43" t="s">
        <v>9</v>
      </c>
      <c r="D51" s="30" t="s">
        <v>123</v>
      </c>
      <c r="E51" s="30" t="s">
        <v>124</v>
      </c>
      <c r="F51" s="30" t="s">
        <v>76</v>
      </c>
      <c r="G51" s="44">
        <v>11.707000000000001</v>
      </c>
      <c r="H51" s="22">
        <f t="shared" si="0"/>
        <v>2.9267500000000002</v>
      </c>
      <c r="J51" s="60"/>
      <c r="L51" s="13">
        <f t="shared" si="1"/>
        <v>11.707000000000001</v>
      </c>
    </row>
    <row r="52" spans="1:12" s="33" customFormat="1" ht="17.399999999999999" x14ac:dyDescent="0.35">
      <c r="A52" s="18">
        <v>3</v>
      </c>
      <c r="B52" s="43" t="s">
        <v>21</v>
      </c>
      <c r="C52" s="43" t="s">
        <v>28</v>
      </c>
      <c r="D52" s="30" t="s">
        <v>123</v>
      </c>
      <c r="E52" s="30" t="s">
        <v>124</v>
      </c>
      <c r="F52" s="30" t="s">
        <v>77</v>
      </c>
      <c r="G52" s="44">
        <v>132.32499999999999</v>
      </c>
      <c r="H52" s="22">
        <f t="shared" si="0"/>
        <v>38.374249999999996</v>
      </c>
      <c r="J52" s="60"/>
      <c r="L52" s="13">
        <f t="shared" si="1"/>
        <v>132.32499999999999</v>
      </c>
    </row>
    <row r="53" spans="1:12" s="33" customFormat="1" ht="17.399999999999999" x14ac:dyDescent="0.35">
      <c r="A53" s="18">
        <v>4</v>
      </c>
      <c r="B53" s="43" t="s">
        <v>29</v>
      </c>
      <c r="C53" s="43" t="s">
        <v>30</v>
      </c>
      <c r="D53" s="30" t="s">
        <v>125</v>
      </c>
      <c r="E53" s="30" t="s">
        <v>126</v>
      </c>
      <c r="F53" s="30" t="s">
        <v>78</v>
      </c>
      <c r="G53" s="44">
        <v>1.4259999999999999</v>
      </c>
      <c r="H53" s="22">
        <f t="shared" si="0"/>
        <v>2.4954999999999998</v>
      </c>
      <c r="J53" s="60"/>
      <c r="L53" s="13">
        <f t="shared" si="1"/>
        <v>1.4259999999999999</v>
      </c>
    </row>
    <row r="54" spans="1:12" s="33" customFormat="1" x14ac:dyDescent="0.35">
      <c r="A54" s="18">
        <v>5</v>
      </c>
      <c r="B54" s="43" t="s">
        <v>31</v>
      </c>
      <c r="C54" s="43" t="s">
        <v>32</v>
      </c>
      <c r="D54" s="30"/>
      <c r="E54" s="30"/>
      <c r="F54" s="30"/>
      <c r="G54" s="44"/>
      <c r="H54" s="22"/>
      <c r="J54" s="60"/>
      <c r="L54" s="13">
        <f t="shared" si="1"/>
        <v>0</v>
      </c>
    </row>
    <row r="55" spans="1:12" s="33" customFormat="1" x14ac:dyDescent="0.35">
      <c r="A55" s="18">
        <v>6</v>
      </c>
      <c r="B55" s="43" t="s">
        <v>33</v>
      </c>
      <c r="C55" s="43" t="s">
        <v>34</v>
      </c>
      <c r="D55" s="30" t="s">
        <v>133</v>
      </c>
      <c r="E55" s="30" t="s">
        <v>134</v>
      </c>
      <c r="F55" s="30" t="s">
        <v>141</v>
      </c>
      <c r="G55" s="44">
        <v>0.48199999999999998</v>
      </c>
      <c r="H55" s="22">
        <f t="shared" si="0"/>
        <v>4.9453199999999997</v>
      </c>
      <c r="J55" s="60"/>
      <c r="L55" s="13">
        <f t="shared" si="1"/>
        <v>0.48199999999999998</v>
      </c>
    </row>
    <row r="56" spans="1:12" s="33" customFormat="1" x14ac:dyDescent="0.35">
      <c r="A56" s="18">
        <v>7</v>
      </c>
      <c r="B56" s="43" t="s">
        <v>35</v>
      </c>
      <c r="C56" s="43" t="s">
        <v>36</v>
      </c>
      <c r="D56" s="30" t="s">
        <v>133</v>
      </c>
      <c r="E56" s="30" t="s">
        <v>134</v>
      </c>
      <c r="F56" s="30" t="s">
        <v>142</v>
      </c>
      <c r="G56" s="44">
        <v>0.53200000000000003</v>
      </c>
      <c r="H56" s="22">
        <f t="shared" si="0"/>
        <v>3.6761200000000001</v>
      </c>
      <c r="J56" s="60"/>
      <c r="L56" s="13">
        <f t="shared" si="1"/>
        <v>0.53200000000000003</v>
      </c>
    </row>
    <row r="57" spans="1:12" s="33" customFormat="1" x14ac:dyDescent="0.35">
      <c r="A57" s="18">
        <v>8</v>
      </c>
      <c r="B57" s="43" t="s">
        <v>37</v>
      </c>
      <c r="C57" s="43" t="s">
        <v>38</v>
      </c>
      <c r="D57" s="30" t="s">
        <v>133</v>
      </c>
      <c r="E57" s="30" t="s">
        <v>134</v>
      </c>
      <c r="F57" s="30" t="s">
        <v>143</v>
      </c>
      <c r="G57" s="44">
        <v>0.48199999999999998</v>
      </c>
      <c r="H57" s="22">
        <f t="shared" si="0"/>
        <v>4.6753999999999998</v>
      </c>
      <c r="J57" s="60"/>
      <c r="L57" s="13">
        <f t="shared" si="1"/>
        <v>0.48199999999999998</v>
      </c>
    </row>
    <row r="58" spans="1:12" s="33" customFormat="1" x14ac:dyDescent="0.35">
      <c r="A58" s="18">
        <v>9</v>
      </c>
      <c r="B58" s="43" t="s">
        <v>39</v>
      </c>
      <c r="C58" s="43" t="s">
        <v>40</v>
      </c>
      <c r="D58" s="30" t="s">
        <v>133</v>
      </c>
      <c r="E58" s="30" t="s">
        <v>134</v>
      </c>
      <c r="F58" s="30" t="s">
        <v>144</v>
      </c>
      <c r="G58" s="44">
        <v>0.48199999999999998</v>
      </c>
      <c r="H58" s="57">
        <f>G58*F58</f>
        <v>5.9912599999999996</v>
      </c>
      <c r="J58" s="60"/>
      <c r="L58" s="13">
        <f t="shared" si="1"/>
        <v>0.48199999999999998</v>
      </c>
    </row>
    <row r="59" spans="1:12" s="33" customFormat="1" x14ac:dyDescent="0.35">
      <c r="A59" s="18">
        <v>10</v>
      </c>
      <c r="B59" s="48" t="s">
        <v>41</v>
      </c>
      <c r="C59" s="48" t="s">
        <v>42</v>
      </c>
      <c r="D59" s="30"/>
      <c r="E59" s="30"/>
      <c r="F59" s="30"/>
      <c r="G59" s="44"/>
      <c r="H59" s="22"/>
      <c r="J59" s="60"/>
      <c r="L59" s="13">
        <f t="shared" si="1"/>
        <v>0</v>
      </c>
    </row>
    <row r="60" spans="1:12" s="33" customFormat="1" x14ac:dyDescent="0.35">
      <c r="A60" s="18">
        <v>11</v>
      </c>
      <c r="B60" s="43" t="s">
        <v>43</v>
      </c>
      <c r="C60" s="43" t="s">
        <v>44</v>
      </c>
      <c r="D60" s="30" t="s">
        <v>133</v>
      </c>
      <c r="E60" s="30" t="s">
        <v>134</v>
      </c>
      <c r="F60" s="30" t="s">
        <v>145</v>
      </c>
      <c r="G60" s="44">
        <v>1.0880000000000001</v>
      </c>
      <c r="H60" s="22">
        <f t="shared" si="0"/>
        <v>56.282240000000002</v>
      </c>
      <c r="J60" s="60"/>
      <c r="L60" s="13">
        <f t="shared" si="1"/>
        <v>1.0880000000000001</v>
      </c>
    </row>
    <row r="61" spans="1:12" s="33" customFormat="1" x14ac:dyDescent="0.35">
      <c r="A61" s="18">
        <v>12</v>
      </c>
      <c r="B61" s="43" t="s">
        <v>45</v>
      </c>
      <c r="C61" s="43" t="s">
        <v>46</v>
      </c>
      <c r="D61" s="30" t="s">
        <v>133</v>
      </c>
      <c r="E61" s="30" t="s">
        <v>134</v>
      </c>
      <c r="F61" s="30" t="s">
        <v>146</v>
      </c>
      <c r="G61" s="44">
        <v>1.0880000000000001</v>
      </c>
      <c r="H61" s="22">
        <f t="shared" si="0"/>
        <v>43.389440000000008</v>
      </c>
      <c r="J61" s="60"/>
      <c r="L61" s="13">
        <f t="shared" si="1"/>
        <v>1.0880000000000001</v>
      </c>
    </row>
    <row r="62" spans="1:12" s="33" customFormat="1" x14ac:dyDescent="0.35">
      <c r="A62" s="18">
        <v>13</v>
      </c>
      <c r="B62" s="43" t="s">
        <v>47</v>
      </c>
      <c r="C62" s="43" t="s">
        <v>48</v>
      </c>
      <c r="D62" s="30" t="s">
        <v>133</v>
      </c>
      <c r="E62" s="30" t="s">
        <v>134</v>
      </c>
      <c r="F62" s="30" t="s">
        <v>147</v>
      </c>
      <c r="G62" s="44">
        <v>1.0880000000000001</v>
      </c>
      <c r="H62" s="22">
        <f t="shared" si="0"/>
        <v>19.60576</v>
      </c>
      <c r="J62" s="60"/>
      <c r="L62" s="13">
        <f t="shared" si="1"/>
        <v>1.0880000000000001</v>
      </c>
    </row>
    <row r="63" spans="1:12" s="33" customFormat="1" x14ac:dyDescent="0.35">
      <c r="A63" s="18">
        <v>14</v>
      </c>
      <c r="B63" s="43" t="s">
        <v>49</v>
      </c>
      <c r="C63" s="43" t="s">
        <v>50</v>
      </c>
      <c r="D63" s="30" t="s">
        <v>133</v>
      </c>
      <c r="E63" s="30" t="s">
        <v>134</v>
      </c>
      <c r="F63" s="30" t="s">
        <v>148</v>
      </c>
      <c r="G63" s="44">
        <v>1.0880000000000001</v>
      </c>
      <c r="H63" s="22">
        <f t="shared" si="0"/>
        <v>71.26400000000001</v>
      </c>
      <c r="J63" s="60"/>
      <c r="L63" s="13">
        <f t="shared" si="1"/>
        <v>1.0880000000000001</v>
      </c>
    </row>
    <row r="64" spans="1:12" s="33" customFormat="1" ht="31.2" x14ac:dyDescent="0.35">
      <c r="A64" s="18">
        <v>15</v>
      </c>
      <c r="B64" s="43" t="s">
        <v>51</v>
      </c>
      <c r="C64" s="43" t="s">
        <v>52</v>
      </c>
      <c r="D64" s="30" t="s">
        <v>123</v>
      </c>
      <c r="E64" s="30" t="s">
        <v>124</v>
      </c>
      <c r="F64" s="30" t="s">
        <v>76</v>
      </c>
      <c r="G64" s="44">
        <v>7.61</v>
      </c>
      <c r="H64" s="22">
        <f t="shared" si="0"/>
        <v>1.9025000000000001</v>
      </c>
      <c r="J64" s="60"/>
      <c r="L64" s="13">
        <f t="shared" si="1"/>
        <v>7.61</v>
      </c>
    </row>
    <row r="65" spans="1:12" s="33" customFormat="1" ht="33" x14ac:dyDescent="0.35">
      <c r="A65" s="18">
        <v>16</v>
      </c>
      <c r="B65" s="43" t="s">
        <v>127</v>
      </c>
      <c r="C65" s="43" t="s">
        <v>82</v>
      </c>
      <c r="D65" s="30" t="s">
        <v>123</v>
      </c>
      <c r="E65" s="30" t="s">
        <v>124</v>
      </c>
      <c r="F65" s="30" t="s">
        <v>79</v>
      </c>
      <c r="G65" s="44">
        <v>1.976</v>
      </c>
      <c r="H65" s="22">
        <f t="shared" si="0"/>
        <v>1.44248</v>
      </c>
      <c r="J65" s="60"/>
      <c r="L65" s="13">
        <f t="shared" si="1"/>
        <v>1.976</v>
      </c>
    </row>
    <row r="66" spans="1:12" s="33" customFormat="1" ht="17.399999999999999" x14ac:dyDescent="0.35">
      <c r="A66" s="18">
        <v>17</v>
      </c>
      <c r="B66" s="43" t="s">
        <v>53</v>
      </c>
      <c r="C66" s="43" t="s">
        <v>8</v>
      </c>
      <c r="D66" s="30" t="s">
        <v>123</v>
      </c>
      <c r="E66" s="30" t="s">
        <v>124</v>
      </c>
      <c r="F66" s="30" t="s">
        <v>76</v>
      </c>
      <c r="G66" s="44">
        <v>2.605</v>
      </c>
      <c r="H66" s="22">
        <f t="shared" si="0"/>
        <v>0.65125</v>
      </c>
      <c r="J66" s="60"/>
      <c r="L66" s="13">
        <f t="shared" si="1"/>
        <v>2.605</v>
      </c>
    </row>
    <row r="67" spans="1:12" s="42" customFormat="1" x14ac:dyDescent="0.35">
      <c r="A67" s="18"/>
      <c r="B67" s="29" t="s">
        <v>98</v>
      </c>
      <c r="C67" s="29" t="s">
        <v>97</v>
      </c>
      <c r="D67" s="36"/>
      <c r="E67" s="23"/>
      <c r="F67" s="49"/>
      <c r="G67" s="23"/>
      <c r="H67" s="22"/>
      <c r="J67" s="61">
        <v>245.39465386494254</v>
      </c>
      <c r="L67" s="13">
        <f t="shared" si="1"/>
        <v>0</v>
      </c>
    </row>
    <row r="68" spans="1:12" s="42" customFormat="1" ht="31.2" x14ac:dyDescent="0.35">
      <c r="A68" s="18">
        <v>1</v>
      </c>
      <c r="B68" s="19" t="s">
        <v>54</v>
      </c>
      <c r="C68" s="19" t="s">
        <v>55</v>
      </c>
      <c r="D68" s="36"/>
      <c r="E68" s="36"/>
      <c r="F68" s="49"/>
      <c r="G68" s="23"/>
      <c r="H68" s="22"/>
      <c r="J68" s="61"/>
      <c r="L68" s="13">
        <f t="shared" si="1"/>
        <v>0</v>
      </c>
    </row>
    <row r="69" spans="1:12" s="33" customFormat="1" x14ac:dyDescent="0.35">
      <c r="A69" s="18">
        <v>2</v>
      </c>
      <c r="B69" s="19" t="s">
        <v>4</v>
      </c>
      <c r="C69" s="19" t="s">
        <v>5</v>
      </c>
      <c r="D69" s="36" t="s">
        <v>2</v>
      </c>
      <c r="E69" s="36" t="s">
        <v>3</v>
      </c>
      <c r="F69" s="49" t="s">
        <v>80</v>
      </c>
      <c r="G69" s="23">
        <v>32.786999999999999</v>
      </c>
      <c r="H69" s="22">
        <f t="shared" si="0"/>
        <v>131.148</v>
      </c>
      <c r="J69" s="61"/>
      <c r="L69" s="13">
        <f t="shared" si="1"/>
        <v>32.786999999999999</v>
      </c>
    </row>
    <row r="70" spans="1:12" s="42" customFormat="1" x14ac:dyDescent="0.35">
      <c r="A70" s="18">
        <v>3</v>
      </c>
      <c r="B70" s="50" t="s">
        <v>99</v>
      </c>
      <c r="C70" s="50" t="s">
        <v>56</v>
      </c>
      <c r="D70" s="36" t="s">
        <v>19</v>
      </c>
      <c r="E70" s="36" t="s">
        <v>11</v>
      </c>
      <c r="F70" s="49" t="s">
        <v>149</v>
      </c>
      <c r="G70" s="23">
        <v>6.4359999999999999</v>
      </c>
      <c r="H70" s="22">
        <f t="shared" si="0"/>
        <v>90.103999999999999</v>
      </c>
      <c r="J70" s="61"/>
      <c r="L70" s="13">
        <f t="shared" si="1"/>
        <v>6.4359999999999999</v>
      </c>
    </row>
    <row r="71" spans="1:12" s="42" customFormat="1" ht="17.399999999999999" x14ac:dyDescent="0.35">
      <c r="A71" s="18">
        <v>4</v>
      </c>
      <c r="B71" s="50" t="s">
        <v>57</v>
      </c>
      <c r="C71" s="50" t="s">
        <v>6</v>
      </c>
      <c r="D71" s="36" t="s">
        <v>123</v>
      </c>
      <c r="E71" s="23" t="s">
        <v>124</v>
      </c>
      <c r="F71" s="49" t="s">
        <v>81</v>
      </c>
      <c r="G71" s="23">
        <v>57.466000000000001</v>
      </c>
      <c r="H71" s="22">
        <f t="shared" si="0"/>
        <v>24.135719999999999</v>
      </c>
      <c r="J71" s="61"/>
      <c r="L71" s="13">
        <f t="shared" si="1"/>
        <v>57.466000000000001</v>
      </c>
    </row>
    <row r="72" spans="1:12" s="42" customFormat="1" ht="39.6" customHeight="1" x14ac:dyDescent="0.35">
      <c r="A72" s="7" t="s">
        <v>108</v>
      </c>
      <c r="B72" s="8"/>
      <c r="C72" s="8"/>
      <c r="D72" s="8"/>
      <c r="E72" s="8"/>
      <c r="F72" s="8"/>
      <c r="G72" s="8"/>
      <c r="H72" s="9">
        <f>SUM(H8:H71)</f>
        <v>21183.877899999999</v>
      </c>
    </row>
    <row r="73" spans="1:12" ht="20.100000000000001" customHeight="1" x14ac:dyDescent="0.3">
      <c r="A73" s="10"/>
      <c r="B73" s="11"/>
      <c r="C73" s="51"/>
      <c r="D73" s="51"/>
      <c r="E73" s="51"/>
      <c r="F73" s="51"/>
      <c r="G73" s="11"/>
    </row>
    <row r="74" spans="1:12" ht="20.100000000000001" customHeight="1" x14ac:dyDescent="0.3">
      <c r="A74" s="10"/>
      <c r="B74" s="11"/>
      <c r="C74" s="52"/>
      <c r="D74" s="12"/>
      <c r="E74" s="12"/>
      <c r="F74" s="52"/>
      <c r="G74" s="52"/>
    </row>
    <row r="75" spans="1:12" ht="20.100000000000001" customHeight="1" x14ac:dyDescent="0.3">
      <c r="A75" s="10"/>
      <c r="B75" s="11"/>
      <c r="C75" s="15" t="s">
        <v>107</v>
      </c>
      <c r="D75" s="15"/>
      <c r="E75" s="15"/>
      <c r="F75" s="15"/>
      <c r="G75" s="15"/>
    </row>
    <row r="76" spans="1:12" ht="20.100000000000001" customHeight="1" x14ac:dyDescent="0.3">
      <c r="A76" s="10"/>
      <c r="B76" s="11"/>
      <c r="C76" s="11"/>
      <c r="D76" s="12"/>
      <c r="E76" s="12"/>
      <c r="F76" s="11"/>
      <c r="G76" s="11"/>
    </row>
    <row r="77" spans="1:12" ht="20.100000000000001" customHeight="1" x14ac:dyDescent="0.3"/>
    <row r="78" spans="1:12" ht="20.100000000000001" customHeight="1" x14ac:dyDescent="0.3">
      <c r="G78" s="55">
        <f>H78-H72</f>
        <v>-3.0872567731421441E-4</v>
      </c>
      <c r="H78" s="56">
        <v>21183.877591274322</v>
      </c>
    </row>
    <row r="79" spans="1:12" ht="20.100000000000001" customHeight="1" x14ac:dyDescent="0.3"/>
    <row r="80" spans="1:12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  <row r="84" ht="20.100000000000001" customHeight="1" x14ac:dyDescent="0.3"/>
    <row r="85" ht="20.100000000000001" customHeight="1" x14ac:dyDescent="0.3"/>
    <row r="86" ht="20.100000000000001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20.100000000000001" customHeight="1" x14ac:dyDescent="0.3"/>
    <row r="92" ht="20.100000000000001" customHeight="1" x14ac:dyDescent="0.3"/>
    <row r="93" ht="20.100000000000001" customHeight="1" x14ac:dyDescent="0.3"/>
    <row r="94" ht="20.100000000000001" customHeight="1" x14ac:dyDescent="0.3"/>
    <row r="95" ht="20.100000000000001" customHeight="1" x14ac:dyDescent="0.3"/>
    <row r="96" ht="20.100000000000001" customHeight="1" x14ac:dyDescent="0.3"/>
    <row r="97" ht="20.100000000000001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20.100000000000001" customHeight="1" x14ac:dyDescent="0.3"/>
    <row r="103" ht="20.100000000000001" customHeight="1" x14ac:dyDescent="0.3"/>
    <row r="104" ht="20.100000000000001" customHeight="1" x14ac:dyDescent="0.3"/>
    <row r="105" ht="20.100000000000001" customHeight="1" x14ac:dyDescent="0.3"/>
    <row r="106" ht="20.100000000000001" customHeight="1" x14ac:dyDescent="0.3"/>
    <row r="107" ht="20.100000000000001" customHeight="1" x14ac:dyDescent="0.3"/>
    <row r="108" ht="20.100000000000001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  <row r="251" ht="20.100000000000001" customHeight="1" x14ac:dyDescent="0.3"/>
    <row r="252" ht="20.100000000000001" customHeight="1" x14ac:dyDescent="0.3"/>
    <row r="253" ht="20.100000000000001" customHeight="1" x14ac:dyDescent="0.3"/>
    <row r="254" ht="20.100000000000001" customHeight="1" x14ac:dyDescent="0.3"/>
    <row r="255" ht="20.100000000000001" customHeight="1" x14ac:dyDescent="0.3"/>
    <row r="256" ht="20.100000000000001" customHeight="1" x14ac:dyDescent="0.3"/>
    <row r="257" ht="20.100000000000001" customHeight="1" x14ac:dyDescent="0.3"/>
    <row r="258" ht="20.100000000000001" customHeight="1" x14ac:dyDescent="0.3"/>
    <row r="259" ht="20.100000000000001" customHeight="1" x14ac:dyDescent="0.3"/>
    <row r="260" ht="20.100000000000001" customHeight="1" x14ac:dyDescent="0.3"/>
    <row r="261" ht="20.100000000000001" customHeight="1" x14ac:dyDescent="0.3"/>
  </sheetData>
  <mergeCells count="6">
    <mergeCell ref="A2:G2"/>
    <mergeCell ref="A4:G4"/>
    <mergeCell ref="B3:G3"/>
    <mergeCell ref="C75:G75"/>
    <mergeCell ref="C73:F73"/>
    <mergeCell ref="A72:G72"/>
  </mergeCells>
  <phoneticPr fontId="0" type="noConversion"/>
  <pageMargins left="0.23622047244094491" right="0.19685039370078741" top="0.51181102362204722" bottom="0.27559055118110237" header="0.11811023622047245" footer="0.23622047244094491"/>
  <pageSetup paperSize="9" scale="85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2024-11-19T15:42:50Z</cp:lastPrinted>
  <dcterms:created xsi:type="dcterms:W3CDTF">2009-04-22T11:41:30Z</dcterms:created>
  <dcterms:modified xsi:type="dcterms:W3CDTF">2024-11-19T15:43:03Z</dcterms:modified>
</cp:coreProperties>
</file>